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a.baltrusaite\Desktop\TP\vienkartinės\Sutartys\Eazy\"/>
    </mc:Choice>
  </mc:AlternateContent>
  <xr:revisionPtr revIDLastSave="0" documentId="13_ncr:1_{1369DAD4-370F-41BB-B8BB-81214FA25999}" xr6:coauthVersionLast="47" xr6:coauthVersionMax="47" xr10:uidLastSave="{00000000-0000-0000-0000-000000000000}"/>
  <bookViews>
    <workbookView xWindow="7188" yWindow="60" windowWidth="15408" windowHeight="11112" xr2:uid="{00000000-000D-0000-FFFF-FFFF00000000}"/>
  </bookViews>
  <sheets>
    <sheet name="Pasiūlym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1" i="1" l="1"/>
  <c r="F60" i="1"/>
  <c r="F70" i="1" s="1"/>
  <c r="F71" i="1" s="1"/>
  <c r="F72" i="1" s="1"/>
  <c r="G53" i="1"/>
  <c r="F42" i="1"/>
  <c r="G52" i="1" s="1"/>
  <c r="G35" i="1"/>
  <c r="F26" i="1"/>
  <c r="G34" i="1" s="1"/>
  <c r="G70" i="1" l="1"/>
  <c r="F34" i="1"/>
  <c r="F35" i="1" s="1"/>
  <c r="F36" i="1" s="1"/>
  <c r="F52" i="1"/>
  <c r="F53" i="1" s="1"/>
  <c r="F54" i="1" s="1"/>
</calcChain>
</file>

<file path=xl/sharedStrings.xml><?xml version="1.0" encoding="utf-8"?>
<sst xmlns="http://schemas.openxmlformats.org/spreadsheetml/2006/main" count="159" uniqueCount="127">
  <si>
    <t>VIENKARTINĖS MEDICININĖS PASKIRTIES PRIEMONĖS</t>
  </si>
  <si>
    <t>Kam:</t>
  </si>
  <si>
    <t>Viešoji įstaiga CPO LT</t>
  </si>
  <si>
    <t>Data:</t>
  </si>
  <si>
    <t>Nr.:</t>
  </si>
  <si>
    <t>Vieta:</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</si>
  <si>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</si>
  <si>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</si>
  <si>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</si>
  <si>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</si>
  <si>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</si>
  <si>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</si>
  <si>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</si>
  <si>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</si>
  <si>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</si>
  <si>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</si>
  <si>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</si>
  <si>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</si>
  <si>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Preliminarus kiekis</t>
  </si>
  <si>
    <t>Mato vienetas</t>
  </si>
  <si>
    <t>Įkainis be PVM, Eur</t>
  </si>
  <si>
    <t>Suma be PVM, Eur</t>
  </si>
  <si>
    <t>Gamintojas, modelis, prekės kodas</t>
  </si>
  <si>
    <t>vnt.</t>
  </si>
  <si>
    <t>Suma be PVM</t>
  </si>
  <si>
    <t>Taikomas PVM dydis (%)</t>
  </si>
  <si>
    <t>PVM suma</t>
  </si>
  <si>
    <t>Suma su PVM</t>
  </si>
  <si>
    <t>2. DALIS</t>
  </si>
  <si>
    <t>TRACHEOSTOMINIŲ VAMZDELIŲ SU MANŽETE RINKINYS</t>
  </si>
  <si>
    <t>2.</t>
  </si>
  <si>
    <t>Tracheostominių vamzdelių su manžete rinkinys</t>
  </si>
  <si>
    <t>2.1.</t>
  </si>
  <si>
    <t>2.1.1.</t>
  </si>
  <si>
    <t>Dydžiai: 3; 3,5; 4,0; 4,5 mm</t>
  </si>
  <si>
    <t>2.1.2.</t>
  </si>
  <si>
    <t>1 PVC arba lygiavertės medžiagos kaniulė, lenkta, lanksti, skaidri, išilginės rentgenokontrastinės linijos</t>
  </si>
  <si>
    <t>2.1.3.</t>
  </si>
  <si>
    <t>poliruotas atraumatinis galiukas</t>
  </si>
  <si>
    <t>2.1.4.</t>
  </si>
  <si>
    <t>lanksčios fiksacijos flančas su kūgine jungtimi</t>
  </si>
  <si>
    <t>2.1.5.</t>
  </si>
  <si>
    <t>žemo slėgio manžetė</t>
  </si>
  <si>
    <t>2.1.6.</t>
  </si>
  <si>
    <t>1 įterpėjas</t>
  </si>
  <si>
    <t>2.1.7.</t>
  </si>
  <si>
    <t>1 lipni kaklo juosta</t>
  </si>
  <si>
    <t>Dalies biudžetas su PVM: 1050 Eur</t>
  </si>
  <si>
    <t>Dydžiai: 7-11 mm</t>
  </si>
  <si>
    <t>Rinkinyje suformuotas atsiurbimo kateteris</t>
  </si>
  <si>
    <t>4. DALIS</t>
  </si>
  <si>
    <t>TRACHEOSTOMINIAI VAMZDELIAI SU REGULIUOJAMU FLANŠU ARMUOTI</t>
  </si>
  <si>
    <t>4.</t>
  </si>
  <si>
    <t>Tracheostominiai vamzdeliai su reguliuojamu flanšu armuoti</t>
  </si>
  <si>
    <t>4.1.</t>
  </si>
  <si>
    <t>4.1.1.</t>
  </si>
  <si>
    <t>4.1.2.</t>
  </si>
  <si>
    <t>Armuotas PVC arba lygiavertės medžiagos vamzdelis</t>
  </si>
  <si>
    <t>4.1.3.</t>
  </si>
  <si>
    <t xml:space="preserve"> poliruotas distalinis galas, atraumatinis</t>
  </si>
  <si>
    <t>4.1.4.</t>
  </si>
  <si>
    <t xml:space="preserve"> Standartinė jungtis proksimaliniame gale</t>
  </si>
  <si>
    <t>4.1.5.</t>
  </si>
  <si>
    <t xml:space="preserve"> Fiksacinis reguliuojamas flanšas su užsirakinančiais žiedais</t>
  </si>
  <si>
    <t>4.1.6.</t>
  </si>
  <si>
    <t xml:space="preserve"> Žemo slėgio manžetė</t>
  </si>
  <si>
    <t>4.1.7.</t>
  </si>
  <si>
    <t xml:space="preserve"> išlaikymo vožtuvas</t>
  </si>
  <si>
    <t>4.1.8.</t>
  </si>
  <si>
    <t>4.1.9.</t>
  </si>
  <si>
    <t>Dalies biudžetas su PVM: 3255 Eur</t>
  </si>
  <si>
    <t>13. DALIS</t>
  </si>
  <si>
    <t>TRANSOBTURATORINĖ ŠLAPLĖS FIKSAVIMO SISTEMA</t>
  </si>
  <si>
    <t>13.</t>
  </si>
  <si>
    <t>Transobturatorinė šlaplės fiksavimo sistema</t>
  </si>
  <si>
    <t>13.1.</t>
  </si>
  <si>
    <t>13.1.1.</t>
  </si>
  <si>
    <t xml:space="preserve">Vienkartinė, steriliame įpakavime. </t>
  </si>
  <si>
    <t>13.1.2.</t>
  </si>
  <si>
    <t>skirta metodikai "iš vidaus į išorę" arba "iš išorės į vidų"</t>
  </si>
  <si>
    <t>13.1.3.</t>
  </si>
  <si>
    <t>susidedanti iš dviejų lenktų transobturatorinių įvedėjų, pagamintų iš medicininio plieno ar lygiavertės medžiagos su plastikinėmis arba lygiavertės medžiagos ergonomiškomis rankenomis ir prijungtu polipropileno arba lygiavretės medžiagos tinkleliu bei vieno plastikinio arba lygiavertės medžiagos apsauginio pravedėjo - nukreipėjo</t>
  </si>
  <si>
    <t>13.1.4.</t>
  </si>
  <si>
    <t>įvedėjai 3± 1 mm, T formos kilpa</t>
  </si>
  <si>
    <t>13.1.5.</t>
  </si>
  <si>
    <t>tinklelis  iš polipropileno arba lygiavertės medžiagos, baltas, dengtas apsauginiu plastikiniu arba lygiavertės medžiagos apvalkalu, apsaugančiu audinius</t>
  </si>
  <si>
    <t>13.1.6.</t>
  </si>
  <si>
    <t>Rinkinyje šlaplės apsaugos priemonė</t>
  </si>
  <si>
    <t>13.1.7.</t>
  </si>
  <si>
    <t>Tinklelio storis 0,5 ± 0,1 mm3</t>
  </si>
  <si>
    <t>13.1.8.</t>
  </si>
  <si>
    <t>Pluošto dydis 0,14 ± 0,02 mm3</t>
  </si>
  <si>
    <t>13.1.9.</t>
  </si>
  <si>
    <t>Tinklelio svoris ≤ 90 g</t>
  </si>
  <si>
    <t>Dalies biudžetas su PVM: 10762,5 Eur</t>
  </si>
  <si>
    <t>PIRKIMO SĄLYGŲ PRIEDAS Nr. 1.1."PASIŪLYMO FORMA"</t>
  </si>
  <si>
    <t>Siūlomos prekės tikslūs parametrai ir parametrą pagrindžiančio dokumento puslapis</t>
  </si>
  <si>
    <t>Kaunas</t>
  </si>
  <si>
    <t>LT100013345013</t>
  </si>
  <si>
    <t>Wellead, Tracheostomy tube cuffed, A02A03XXXX</t>
  </si>
  <si>
    <t>Primed, Priflex, 2008XX</t>
  </si>
  <si>
    <t>Betatech, Betamed, BTHC</t>
  </si>
  <si>
    <t>1 įterpėjas (žr.kat. 4 psl.)</t>
  </si>
  <si>
    <t>1 lipni kaklo juosta (žr.kat. 3 psl.)</t>
  </si>
  <si>
    <t>lanksčios fiksacijos flančas su kūgine jungtimi (žr.kat. 2 psl.)</t>
  </si>
  <si>
    <t>poliruotas atraumatinis galiukas (žr.kat. 2 psl.)</t>
  </si>
  <si>
    <t>žemo slėgio manžetė (žr.kat. 2 psl.)</t>
  </si>
  <si>
    <t>Dydžiai: 3; 3,5; 4,0; 4,5 mm. (žr.kat. 1 psl.)</t>
  </si>
  <si>
    <t>PVC medžiagos kaniulė, lenkta, lanksti, skaidri, išilginės rentgenokontrastinės linijos (žr.kat. 1-2 psl.)</t>
  </si>
  <si>
    <t>Fiksacinis reguliuojamas flanšas su užsirakinančiais žiedais  (žr.kat. 6 psl.)</t>
  </si>
  <si>
    <t>Armuotas PVC medžiagos vamzdelis  (žr.kat. 9 psl.)</t>
  </si>
  <si>
    <t>Standartinė jungtis proksimaliniame gale  (žr.kat. 9 psl.)</t>
  </si>
  <si>
    <t>Žemo slėgio manžetė  (žr.kat. 9 psl.)</t>
  </si>
  <si>
    <t>išlaikymo vožtuvas  (žr.kat. 9 psl.)</t>
  </si>
  <si>
    <t>Dydžiai: 7-11 mm  (žr.kat. 9 psl.)</t>
  </si>
  <si>
    <t>Rinkinyje suformuotas atsiurbimo kateteris  (žr.kat. 9 psl.)</t>
  </si>
  <si>
    <t>1 lipni kaklo juosta  (žr.kat. 9 psl.)</t>
  </si>
  <si>
    <t>poliruotas distalinis galas, atraumatinis  (žr.kat. 9 psl.)</t>
  </si>
  <si>
    <t>Tinklelio storis 0.6 mm3  (žr.kat. 15 psl.)</t>
  </si>
  <si>
    <t>Tinklelio svoris  90 g  (žr.kat. 15 psl.)</t>
  </si>
  <si>
    <t>susidedanti iš dviejų lenktų transobturatorinių įvedėjų, pagamintų iš medicininio plieno, ergonomiškomis rankenomis ir prijungtu polipropileno  tinkleliu bei dviejų plastikinių apsauginių pravedėjų - nukreipėjų  (žr.kat. 16 psl.)</t>
  </si>
  <si>
    <t>Vienkartinė, steriliame įpakavime.  (žr.kat. 24 psl.)</t>
  </si>
  <si>
    <t>skirta metodikai "iš vidaus į išorę" arba "iš išorės į vidų"  (žr.kat. 20 psl.)</t>
  </si>
  <si>
    <t>tinklelis  iš polipropileno, baltas, dengtas apsauginiu plastikiniu apvalkalu, apsaugančiu audinius  (žr.kat. 15, 17, 19, 25 psl.)</t>
  </si>
  <si>
    <t>įvedėjai 3 mm, T formos kilpa  (žr.kat. 20, 26 psl.)</t>
  </si>
  <si>
    <t>Rinkinyje šlaplės apsaugos priemonė (žr.kat. 15, 20 psl.)</t>
  </si>
  <si>
    <t>Pluošto dydis 0,14 ± 0,02 mm3  (žr.kat. 15 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</si>
</sst>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2"/>
      <color theme="1"/>
      <name val="Times New Roman"/>
      <family val="1"/>
      <charset val="186"/>
    </font>
    <font>
      <sz val="11"/>
      <color rgb="FF000000"/>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2" fillId="3" borderId="0" xfId="0" applyFont="1" applyFill="1"/>
    <xf numFmtId="0" fontId="1" fillId="4" borderId="1" xfId="0" applyFont="1" applyFill="1" applyBorder="1" applyProtection="1">
      <protection locked="0"/>
    </xf>
    <xf numFmtId="0" fontId="1" fillId="3" borderId="0" xfId="0" applyFont="1" applyFill="1"/>
    <xf numFmtId="0" fontId="2" fillId="3" borderId="2" xfId="0" applyFont="1" applyFill="1" applyBorder="1" applyAlignment="1">
      <alignment wrapText="1" shrinkToFit="1"/>
    </xf>
    <xf numFmtId="0" fontId="1" fillId="2" borderId="0" xfId="0" applyFont="1" applyFill="1" applyAlignment="1">
      <alignment wrapText="1" shrinkToFit="1"/>
    </xf>
    <xf numFmtId="0" fontId="1" fillId="3" borderId="2" xfId="0" applyFont="1" applyFill="1" applyBorder="1" applyAlignment="1">
      <alignment wrapText="1" shrinkToFit="1"/>
    </xf>
    <xf numFmtId="0" fontId="1" fillId="5" borderId="2" xfId="0" applyFont="1" applyFill="1" applyBorder="1" applyAlignment="1" applyProtection="1">
      <alignment wrapText="1" shrinkToFit="1"/>
      <protection locked="0"/>
    </xf>
    <xf numFmtId="0" fontId="1" fillId="4" borderId="2" xfId="0" applyFont="1" applyFill="1" applyBorder="1" applyAlignment="1" applyProtection="1">
      <alignment wrapText="1" shrinkToFit="1"/>
      <protection locked="0"/>
    </xf>
    <xf numFmtId="0" fontId="1" fillId="3" borderId="0" xfId="0" applyFont="1" applyFill="1" applyAlignment="1">
      <alignment wrapText="1" shrinkToFit="1"/>
    </xf>
    <xf numFmtId="0" fontId="2" fillId="3" borderId="0" xfId="0" applyFont="1" applyFill="1" applyAlignment="1">
      <alignment wrapText="1" shrinkToFit="1"/>
    </xf>
    <xf numFmtId="14" fontId="1" fillId="4" borderId="1" xfId="0" applyNumberFormat="1" applyFont="1" applyFill="1" applyBorder="1" applyProtection="1">
      <protection locked="0"/>
    </xf>
    <xf numFmtId="0" fontId="3" fillId="0" borderId="0" xfId="0" applyFont="1"/>
    <xf numFmtId="0" fontId="4" fillId="5" borderId="2" xfId="0" applyFont="1" applyFill="1" applyBorder="1" applyAlignment="1">
      <alignment wrapText="1"/>
    </xf>
    <xf numFmtId="0" fontId="4" fillId="0" borderId="2" xfId="0" applyFont="1" applyBorder="1" applyAlignment="1">
      <alignment wrapText="1"/>
    </xf>
    <xf numFmtId="0" fontId="1" fillId="2" borderId="0" xfId="0" applyFont="1" applyFill="1"/>
    <xf numFmtId="0" fontId="2" fillId="2" borderId="0" xfId="0" applyFont="1" applyFill="1"/>
    <xf numFmtId="0" fontId="1" fillId="2" borderId="0" xfId="0" applyFont="1"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72"/>
  <sheetViews>
    <sheetView tabSelected="1" topLeftCell="A27" workbookViewId="0">
      <selection activeCell="A38" sqref="A37:XFD38"/>
    </sheetView>
  </sheetViews>
  <sheetFormatPr defaultColWidth="10.69921875" defaultRowHeight="14.4" x14ac:dyDescent="0.3"/>
  <cols>
    <col min="1" max="1" width="9.19921875" style="1" customWidth="1"/>
    <col min="2" max="2" width="78" style="1" customWidth="1"/>
    <col min="3" max="6" width="29.19921875" style="1" customWidth="1"/>
    <col min="7" max="7" width="20.5" style="1" customWidth="1"/>
    <col min="8" max="8" width="26.5" style="1" customWidth="1"/>
    <col min="9" max="15" width="25" style="1" customWidth="1"/>
    <col min="16" max="16" width="10.69921875" style="1" customWidth="1"/>
    <col min="17" max="16384" width="10.69921875" style="1"/>
  </cols>
  <sheetData>
    <row r="2" spans="1:6" x14ac:dyDescent="0.3">
      <c r="A2" s="7" t="s">
        <v>95</v>
      </c>
      <c r="B2" s="2"/>
    </row>
    <row r="3" spans="1:6" x14ac:dyDescent="0.3">
      <c r="B3" s="3"/>
    </row>
    <row r="4" spans="1:6" x14ac:dyDescent="0.3">
      <c r="A4" s="7" t="s">
        <v>0</v>
      </c>
      <c r="B4" s="2"/>
    </row>
    <row r="5" spans="1:6" x14ac:dyDescent="0.3">
      <c r="A5" s="2"/>
      <c r="B5" s="2"/>
    </row>
    <row r="6" spans="1:6" x14ac:dyDescent="0.3">
      <c r="A6" s="1" t="s">
        <v>1</v>
      </c>
      <c r="B6" s="7" t="s">
        <v>2</v>
      </c>
    </row>
    <row r="7" spans="1:6" x14ac:dyDescent="0.3">
      <c r="B7" s="2"/>
    </row>
    <row r="8" spans="1:6" x14ac:dyDescent="0.3">
      <c r="A8" s="4" t="s">
        <v>3</v>
      </c>
      <c r="B8" s="17">
        <v>45757</v>
      </c>
    </row>
    <row r="9" spans="1:6" x14ac:dyDescent="0.3">
      <c r="A9" s="4" t="s">
        <v>4</v>
      </c>
      <c r="B9" s="8">
        <v>1369</v>
      </c>
    </row>
    <row r="10" spans="1:6" x14ac:dyDescent="0.3">
      <c r="A10" s="4" t="s">
        <v>5</v>
      </c>
      <c r="B10" s="8" t="s">
        <v>97</v>
      </c>
    </row>
    <row r="11" spans="1:6" ht="18" customHeight="1" x14ac:dyDescent="0.3">
      <c r="A11" s="5"/>
      <c r="B11" s="5"/>
      <c r="C11" s="6"/>
      <c r="D11" s="6"/>
      <c r="E11" s="6"/>
      <c r="F11" s="6"/>
    </row>
    <row r="12" spans="1:6" x14ac:dyDescent="0.3">
      <c r="A12" s="22" t="s">
        <v>6</v>
      </c>
      <c r="B12" s="21"/>
      <c r="C12" s="21"/>
      <c r="D12" s="21"/>
      <c r="E12" s="21"/>
      <c r="F12" s="21"/>
    </row>
    <row r="13" spans="1:6" x14ac:dyDescent="0.3">
      <c r="A13" s="21" t="s">
        <v>7</v>
      </c>
      <c r="B13" s="21"/>
      <c r="C13" s="21"/>
      <c r="D13" s="21"/>
      <c r="E13" s="21"/>
      <c r="F13" s="21"/>
    </row>
    <row r="14" spans="1:6" x14ac:dyDescent="0.3">
      <c r="A14" s="21" t="s">
        <v>8</v>
      </c>
      <c r="B14" s="21"/>
      <c r="C14" s="21"/>
      <c r="D14" s="21"/>
      <c r="E14" s="21"/>
      <c r="F14" s="21"/>
    </row>
    <row r="15" spans="1:6" x14ac:dyDescent="0.3">
      <c r="A15" s="21" t="s">
        <v>9</v>
      </c>
      <c r="B15" s="21"/>
      <c r="C15" s="21"/>
      <c r="D15" s="21"/>
      <c r="E15" s="21"/>
      <c r="F15" s="21"/>
    </row>
    <row r="16" spans="1:6" x14ac:dyDescent="0.3">
      <c r="A16" s="21" t="s">
        <v>10</v>
      </c>
      <c r="B16" s="21"/>
      <c r="C16" s="21"/>
      <c r="D16" s="21"/>
      <c r="E16" s="21"/>
      <c r="F16" s="21"/>
    </row>
    <row r="17" spans="1:8" ht="31.95" customHeight="1" x14ac:dyDescent="0.3">
      <c r="A17" s="23" t="s">
        <v>11</v>
      </c>
      <c r="B17" s="21"/>
      <c r="C17" s="21"/>
      <c r="D17" s="21"/>
      <c r="E17" s="21"/>
      <c r="F17" s="21"/>
    </row>
    <row r="18" spans="1:8" x14ac:dyDescent="0.3">
      <c r="A18" s="21" t="s">
        <v>12</v>
      </c>
      <c r="B18" s="21"/>
      <c r="C18" s="21"/>
      <c r="D18" s="21"/>
      <c r="E18" s="21"/>
      <c r="F18" s="21"/>
    </row>
    <row r="19" spans="1:8" ht="15.6" x14ac:dyDescent="0.3">
      <c r="A19" s="9" t="s">
        <v>13</v>
      </c>
      <c r="D19" s="18" t="s">
        <v>98</v>
      </c>
    </row>
    <row r="20" spans="1:8" x14ac:dyDescent="0.3">
      <c r="A20" s="9" t="s">
        <v>14</v>
      </c>
    </row>
    <row r="21" spans="1:8" s="11" customFormat="1" x14ac:dyDescent="0.3">
      <c r="A21" s="16" t="s">
        <v>28</v>
      </c>
      <c r="B21" s="16" t="s">
        <v>29</v>
      </c>
    </row>
    <row r="22" spans="1:8" s="11" customFormat="1" x14ac:dyDescent="0.3"/>
    <row r="23" spans="1:8" s="11" customFormat="1" ht="43.2" x14ac:dyDescent="0.3">
      <c r="A23" s="16" t="s">
        <v>15</v>
      </c>
    </row>
    <row r="24" spans="1:8" s="11" customFormat="1" ht="57.6" x14ac:dyDescent="0.3">
      <c r="A24" s="10" t="s">
        <v>16</v>
      </c>
      <c r="B24" s="10" t="s">
        <v>17</v>
      </c>
      <c r="C24" s="10" t="s">
        <v>18</v>
      </c>
      <c r="D24" s="10" t="s">
        <v>19</v>
      </c>
      <c r="E24" s="10" t="s">
        <v>20</v>
      </c>
      <c r="F24" s="10" t="s">
        <v>21</v>
      </c>
      <c r="G24" s="10" t="s">
        <v>22</v>
      </c>
      <c r="H24" s="10" t="s">
        <v>96</v>
      </c>
    </row>
    <row r="25" spans="1:8" s="11" customFormat="1" x14ac:dyDescent="0.3">
      <c r="A25" s="10" t="s">
        <v>30</v>
      </c>
      <c r="B25" s="10" t="s">
        <v>31</v>
      </c>
      <c r="C25" s="12"/>
      <c r="D25" s="12"/>
      <c r="E25" s="12"/>
      <c r="F25" s="12"/>
      <c r="G25" s="12"/>
      <c r="H25" s="12"/>
    </row>
    <row r="26" spans="1:8" s="11" customFormat="1" ht="28.8" x14ac:dyDescent="0.3">
      <c r="A26" s="12" t="s">
        <v>32</v>
      </c>
      <c r="B26" s="12" t="s">
        <v>31</v>
      </c>
      <c r="C26" s="12">
        <v>30</v>
      </c>
      <c r="D26" s="12" t="s">
        <v>23</v>
      </c>
      <c r="E26" s="13">
        <v>27.8</v>
      </c>
      <c r="F26" s="12">
        <f>IF(ISBLANK(E26),"", PRODUCT(C26,E26))</f>
        <v>834</v>
      </c>
      <c r="G26" s="14" t="s">
        <v>99</v>
      </c>
      <c r="H26" s="12"/>
    </row>
    <row r="27" spans="1:8" s="11" customFormat="1" ht="28.8" x14ac:dyDescent="0.3">
      <c r="A27" s="12" t="s">
        <v>33</v>
      </c>
      <c r="B27" s="12" t="s">
        <v>34</v>
      </c>
      <c r="C27" s="12"/>
      <c r="D27" s="12"/>
      <c r="E27" s="12"/>
      <c r="F27" s="12"/>
      <c r="G27" s="12"/>
      <c r="H27" s="14" t="s">
        <v>107</v>
      </c>
    </row>
    <row r="28" spans="1:8" s="11" customFormat="1" ht="57.6" x14ac:dyDescent="0.3">
      <c r="A28" s="12" t="s">
        <v>35</v>
      </c>
      <c r="B28" s="12" t="s">
        <v>36</v>
      </c>
      <c r="C28" s="12"/>
      <c r="D28" s="12"/>
      <c r="E28" s="12"/>
      <c r="F28" s="12"/>
      <c r="G28" s="12"/>
      <c r="H28" s="14" t="s">
        <v>108</v>
      </c>
    </row>
    <row r="29" spans="1:8" s="11" customFormat="1" ht="28.8" x14ac:dyDescent="0.3">
      <c r="A29" s="12" t="s">
        <v>37</v>
      </c>
      <c r="B29" s="12" t="s">
        <v>38</v>
      </c>
      <c r="C29" s="12"/>
      <c r="D29" s="12"/>
      <c r="E29" s="12"/>
      <c r="F29" s="12"/>
      <c r="G29" s="12"/>
      <c r="H29" s="14" t="s">
        <v>105</v>
      </c>
    </row>
    <row r="30" spans="1:8" s="11" customFormat="1" ht="28.8" x14ac:dyDescent="0.3">
      <c r="A30" s="12" t="s">
        <v>39</v>
      </c>
      <c r="B30" s="12" t="s">
        <v>40</v>
      </c>
      <c r="C30" s="12"/>
      <c r="D30" s="12"/>
      <c r="E30" s="12"/>
      <c r="F30" s="12"/>
      <c r="G30" s="12"/>
      <c r="H30" s="14" t="s">
        <v>104</v>
      </c>
    </row>
    <row r="31" spans="1:8" s="11" customFormat="1" ht="28.8" x14ac:dyDescent="0.3">
      <c r="A31" s="12" t="s">
        <v>41</v>
      </c>
      <c r="B31" s="12" t="s">
        <v>42</v>
      </c>
      <c r="C31" s="12"/>
      <c r="D31" s="12"/>
      <c r="E31" s="12"/>
      <c r="F31" s="12"/>
      <c r="G31" s="12"/>
      <c r="H31" s="14" t="s">
        <v>106</v>
      </c>
    </row>
    <row r="32" spans="1:8" s="11" customFormat="1" x14ac:dyDescent="0.3">
      <c r="A32" s="12" t="s">
        <v>43</v>
      </c>
      <c r="B32" s="12" t="s">
        <v>44</v>
      </c>
      <c r="C32" s="12"/>
      <c r="D32" s="12"/>
      <c r="E32" s="12"/>
      <c r="F32" s="12"/>
      <c r="G32" s="12"/>
      <c r="H32" s="14" t="s">
        <v>102</v>
      </c>
    </row>
    <row r="33" spans="1:8" s="11" customFormat="1" x14ac:dyDescent="0.3">
      <c r="A33" s="12" t="s">
        <v>45</v>
      </c>
      <c r="B33" s="12" t="s">
        <v>46</v>
      </c>
      <c r="C33" s="12"/>
      <c r="D33" s="12"/>
      <c r="E33" s="12"/>
      <c r="F33" s="12"/>
      <c r="G33" s="12"/>
      <c r="H33" s="14" t="s">
        <v>103</v>
      </c>
    </row>
    <row r="34" spans="1:8" s="11" customFormat="1" ht="30" customHeight="1" x14ac:dyDescent="0.3">
      <c r="E34" s="10" t="s">
        <v>24</v>
      </c>
      <c r="F34" s="10">
        <f>IF((COUNT(C26:C33)&lt;&gt;COUNT(F26:F33)),"", ROUND(SUM(F26:F33),2))</f>
        <v>834</v>
      </c>
      <c r="G34" s="15" t="str">
        <f>IF((COUNT(C26:C33)&lt;&gt;COUNT(F26:F33)),"Neužpildytos visų objektų kainos", "")</f>
        <v/>
      </c>
    </row>
    <row r="35" spans="1:8" s="11" customFormat="1" x14ac:dyDescent="0.3">
      <c r="C35" s="10" t="s">
        <v>25</v>
      </c>
      <c r="D35" s="14">
        <v>5</v>
      </c>
      <c r="E35" s="10" t="s">
        <v>26</v>
      </c>
      <c r="F35" s="10">
        <f>IF(OR(F34="",D35=""),"", ROUND(PRODUCT(D35,F34)/100,2))</f>
        <v>41.7</v>
      </c>
      <c r="G35" s="15" t="str">
        <f>IF(D35="", "Nurodykite taikomą PVM dydį", "")</f>
        <v/>
      </c>
    </row>
    <row r="36" spans="1:8" s="11" customFormat="1" ht="28.8" x14ac:dyDescent="0.3">
      <c r="E36" s="10" t="s">
        <v>27</v>
      </c>
      <c r="F36" s="10">
        <f>IF(ISBLANK(F35), "", ROUND(SUM(F34:F35),2))</f>
        <v>875.7</v>
      </c>
      <c r="G36" s="15" t="s">
        <v>47</v>
      </c>
    </row>
    <row r="37" spans="1:8" s="11" customFormat="1" x14ac:dyDescent="0.3">
      <c r="A37" s="16" t="s">
        <v>50</v>
      </c>
      <c r="B37" s="16" t="s">
        <v>51</v>
      </c>
    </row>
    <row r="38" spans="1:8" s="11" customFormat="1" x14ac:dyDescent="0.3"/>
    <row r="39" spans="1:8" s="11" customFormat="1" ht="43.2" x14ac:dyDescent="0.3">
      <c r="A39" s="16" t="s">
        <v>15</v>
      </c>
    </row>
    <row r="40" spans="1:8" s="11" customFormat="1" ht="57.6" x14ac:dyDescent="0.3">
      <c r="A40" s="10" t="s">
        <v>16</v>
      </c>
      <c r="B40" s="10" t="s">
        <v>17</v>
      </c>
      <c r="C40" s="10" t="s">
        <v>18</v>
      </c>
      <c r="D40" s="10" t="s">
        <v>19</v>
      </c>
      <c r="E40" s="10" t="s">
        <v>20</v>
      </c>
      <c r="F40" s="10" t="s">
        <v>21</v>
      </c>
      <c r="G40" s="10" t="s">
        <v>22</v>
      </c>
      <c r="H40" s="10" t="s">
        <v>96</v>
      </c>
    </row>
    <row r="41" spans="1:8" s="11" customFormat="1" x14ac:dyDescent="0.3">
      <c r="A41" s="10" t="s">
        <v>52</v>
      </c>
      <c r="B41" s="10" t="s">
        <v>53</v>
      </c>
      <c r="C41" s="12"/>
      <c r="D41" s="12"/>
      <c r="E41" s="12"/>
      <c r="F41" s="12"/>
      <c r="G41" s="12"/>
      <c r="H41" s="12"/>
    </row>
    <row r="42" spans="1:8" s="11" customFormat="1" x14ac:dyDescent="0.3">
      <c r="A42" s="12" t="s">
        <v>54</v>
      </c>
      <c r="B42" s="12" t="s">
        <v>53</v>
      </c>
      <c r="C42" s="12">
        <v>60</v>
      </c>
      <c r="D42" s="12" t="s">
        <v>23</v>
      </c>
      <c r="E42" s="13">
        <v>35.6</v>
      </c>
      <c r="F42" s="12">
        <f>IF(ISBLANK(E42),"", PRODUCT(C42,E42))</f>
        <v>2136</v>
      </c>
      <c r="G42" s="14" t="s">
        <v>100</v>
      </c>
      <c r="H42" s="12"/>
    </row>
    <row r="43" spans="1:8" s="11" customFormat="1" x14ac:dyDescent="0.3">
      <c r="A43" s="12" t="s">
        <v>55</v>
      </c>
      <c r="B43" s="12" t="s">
        <v>48</v>
      </c>
      <c r="C43" s="12"/>
      <c r="D43" s="12"/>
      <c r="E43" s="12"/>
      <c r="F43" s="12"/>
      <c r="G43" s="12"/>
      <c r="H43" s="14" t="s">
        <v>114</v>
      </c>
    </row>
    <row r="44" spans="1:8" s="11" customFormat="1" ht="28.8" x14ac:dyDescent="0.3">
      <c r="A44" s="12" t="s">
        <v>56</v>
      </c>
      <c r="B44" s="12" t="s">
        <v>57</v>
      </c>
      <c r="C44" s="12"/>
      <c r="D44" s="12"/>
      <c r="E44" s="12"/>
      <c r="F44" s="12"/>
      <c r="G44" s="12"/>
      <c r="H44" s="14" t="s">
        <v>110</v>
      </c>
    </row>
    <row r="45" spans="1:8" s="11" customFormat="1" ht="28.8" x14ac:dyDescent="0.3">
      <c r="A45" s="12" t="s">
        <v>58</v>
      </c>
      <c r="B45" s="12" t="s">
        <v>59</v>
      </c>
      <c r="C45" s="12"/>
      <c r="D45" s="12"/>
      <c r="E45" s="12"/>
      <c r="F45" s="12"/>
      <c r="G45" s="12"/>
      <c r="H45" s="14" t="s">
        <v>117</v>
      </c>
    </row>
    <row r="46" spans="1:8" s="11" customFormat="1" ht="43.2" x14ac:dyDescent="0.3">
      <c r="A46" s="12" t="s">
        <v>60</v>
      </c>
      <c r="B46" s="12" t="s">
        <v>61</v>
      </c>
      <c r="C46" s="12"/>
      <c r="D46" s="12"/>
      <c r="E46" s="12"/>
      <c r="F46" s="12"/>
      <c r="G46" s="12"/>
      <c r="H46" s="14" t="s">
        <v>111</v>
      </c>
    </row>
    <row r="47" spans="1:8" s="11" customFormat="1" ht="43.2" x14ac:dyDescent="0.3">
      <c r="A47" s="12" t="s">
        <v>62</v>
      </c>
      <c r="B47" s="12" t="s">
        <v>63</v>
      </c>
      <c r="C47" s="12"/>
      <c r="D47" s="12"/>
      <c r="E47" s="12"/>
      <c r="F47" s="12"/>
      <c r="G47" s="12"/>
      <c r="H47" s="14" t="s">
        <v>109</v>
      </c>
    </row>
    <row r="48" spans="1:8" s="11" customFormat="1" ht="28.8" x14ac:dyDescent="0.3">
      <c r="A48" s="12" t="s">
        <v>64</v>
      </c>
      <c r="B48" s="12" t="s">
        <v>65</v>
      </c>
      <c r="C48" s="12"/>
      <c r="D48" s="12"/>
      <c r="E48" s="12"/>
      <c r="F48" s="12"/>
      <c r="G48" s="12"/>
      <c r="H48" s="14" t="s">
        <v>112</v>
      </c>
    </row>
    <row r="49" spans="1:8" s="11" customFormat="1" x14ac:dyDescent="0.3">
      <c r="A49" s="12" t="s">
        <v>66</v>
      </c>
      <c r="B49" s="12" t="s">
        <v>67</v>
      </c>
      <c r="C49" s="12"/>
      <c r="D49" s="12"/>
      <c r="E49" s="12"/>
      <c r="F49" s="12"/>
      <c r="G49" s="12"/>
      <c r="H49" s="14" t="s">
        <v>113</v>
      </c>
    </row>
    <row r="50" spans="1:8" s="11" customFormat="1" ht="28.8" x14ac:dyDescent="0.3">
      <c r="A50" s="12" t="s">
        <v>68</v>
      </c>
      <c r="B50" s="12" t="s">
        <v>49</v>
      </c>
      <c r="C50" s="12"/>
      <c r="D50" s="12"/>
      <c r="E50" s="12"/>
      <c r="F50" s="12"/>
      <c r="G50" s="12"/>
      <c r="H50" s="14" t="s">
        <v>115</v>
      </c>
    </row>
    <row r="51" spans="1:8" s="11" customFormat="1" x14ac:dyDescent="0.3">
      <c r="A51" s="12" t="s">
        <v>69</v>
      </c>
      <c r="B51" s="12" t="s">
        <v>46</v>
      </c>
      <c r="C51" s="12"/>
      <c r="D51" s="12"/>
      <c r="E51" s="12"/>
      <c r="F51" s="12"/>
      <c r="G51" s="12"/>
      <c r="H51" s="14" t="s">
        <v>116</v>
      </c>
    </row>
    <row r="52" spans="1:8" s="11" customFormat="1" x14ac:dyDescent="0.3">
      <c r="E52" s="10" t="s">
        <v>24</v>
      </c>
      <c r="F52" s="10">
        <f>IF((COUNT(C42:C51)&lt;&gt;COUNT(F42:F51)),"", ROUND(SUM(F42:F51),2))</f>
        <v>2136</v>
      </c>
      <c r="G52" s="15" t="str">
        <f>IF((COUNT(C42:C51)&lt;&gt;COUNT(F42:F51)),"Neužpildytos visų objektų kainos", "")</f>
        <v/>
      </c>
    </row>
    <row r="53" spans="1:8" s="11" customFormat="1" x14ac:dyDescent="0.3">
      <c r="C53" s="10" t="s">
        <v>25</v>
      </c>
      <c r="D53" s="14">
        <v>5</v>
      </c>
      <c r="E53" s="10" t="s">
        <v>26</v>
      </c>
      <c r="F53" s="10">
        <f>IF(OR(F52="",D53=""),"", ROUND(PRODUCT(D53,F52)/100,2))</f>
        <v>106.8</v>
      </c>
      <c r="G53" s="15" t="str">
        <f>IF(D53="", "Nurodykite taikomą PVM dydį", "")</f>
        <v/>
      </c>
    </row>
    <row r="54" spans="1:8" s="11" customFormat="1" ht="28.8" x14ac:dyDescent="0.3">
      <c r="E54" s="10" t="s">
        <v>27</v>
      </c>
      <c r="F54" s="10">
        <f>IF(ISBLANK(F53), "", ROUND(SUM(F52:F53),2))</f>
        <v>2242.8000000000002</v>
      </c>
      <c r="G54" s="15" t="s">
        <v>70</v>
      </c>
    </row>
    <row r="55" spans="1:8" s="11" customFormat="1" x14ac:dyDescent="0.3">
      <c r="A55" s="16" t="s">
        <v>71</v>
      </c>
      <c r="B55" s="16" t="s">
        <v>72</v>
      </c>
    </row>
    <row r="56" spans="1:8" s="11" customFormat="1" x14ac:dyDescent="0.3"/>
    <row r="57" spans="1:8" s="11" customFormat="1" ht="43.2" x14ac:dyDescent="0.3">
      <c r="A57" s="16" t="s">
        <v>15</v>
      </c>
    </row>
    <row r="58" spans="1:8" s="11" customFormat="1" ht="57.6" x14ac:dyDescent="0.3">
      <c r="A58" s="10" t="s">
        <v>16</v>
      </c>
      <c r="B58" s="10" t="s">
        <v>17</v>
      </c>
      <c r="C58" s="10" t="s">
        <v>18</v>
      </c>
      <c r="D58" s="10" t="s">
        <v>19</v>
      </c>
      <c r="E58" s="10" t="s">
        <v>20</v>
      </c>
      <c r="F58" s="10" t="s">
        <v>21</v>
      </c>
      <c r="G58" s="10" t="s">
        <v>22</v>
      </c>
      <c r="H58" s="10" t="s">
        <v>96</v>
      </c>
    </row>
    <row r="59" spans="1:8" s="11" customFormat="1" x14ac:dyDescent="0.3">
      <c r="A59" s="10" t="s">
        <v>73</v>
      </c>
      <c r="B59" s="10" t="s">
        <v>74</v>
      </c>
      <c r="C59" s="12"/>
      <c r="D59" s="12"/>
      <c r="E59" s="12"/>
      <c r="F59" s="12"/>
      <c r="G59" s="12"/>
      <c r="H59" s="12"/>
    </row>
    <row r="60" spans="1:8" s="11" customFormat="1" x14ac:dyDescent="0.3">
      <c r="A60" s="12" t="s">
        <v>75</v>
      </c>
      <c r="B60" s="12" t="s">
        <v>74</v>
      </c>
      <c r="C60" s="12">
        <v>25</v>
      </c>
      <c r="D60" s="12" t="s">
        <v>23</v>
      </c>
      <c r="E60" s="19">
        <v>160</v>
      </c>
      <c r="F60" s="12">
        <f>IF(ISBLANK(E60),"", PRODUCT(C60,E60))</f>
        <v>4000</v>
      </c>
      <c r="G60" s="19" t="s">
        <v>101</v>
      </c>
      <c r="H60" s="12"/>
    </row>
    <row r="61" spans="1:8" s="11" customFormat="1" ht="28.8" x14ac:dyDescent="0.3">
      <c r="A61" s="12" t="s">
        <v>76</v>
      </c>
      <c r="B61" s="12" t="s">
        <v>77</v>
      </c>
      <c r="C61" s="12"/>
      <c r="D61" s="12"/>
      <c r="E61" s="12"/>
      <c r="F61" s="12"/>
      <c r="G61" s="12"/>
      <c r="H61" s="20" t="s">
        <v>121</v>
      </c>
    </row>
    <row r="62" spans="1:8" s="11" customFormat="1" ht="43.2" x14ac:dyDescent="0.3">
      <c r="A62" s="12" t="s">
        <v>78</v>
      </c>
      <c r="B62" s="12" t="s">
        <v>79</v>
      </c>
      <c r="C62" s="12"/>
      <c r="D62" s="12"/>
      <c r="E62" s="12"/>
      <c r="F62" s="12"/>
      <c r="G62" s="12"/>
      <c r="H62" s="20" t="s">
        <v>122</v>
      </c>
    </row>
    <row r="63" spans="1:8" s="11" customFormat="1" ht="115.2" x14ac:dyDescent="0.3">
      <c r="A63" s="12" t="s">
        <v>80</v>
      </c>
      <c r="B63" s="12" t="s">
        <v>81</v>
      </c>
      <c r="C63" s="12"/>
      <c r="D63" s="12"/>
      <c r="E63" s="12"/>
      <c r="F63" s="12"/>
      <c r="G63" s="12"/>
      <c r="H63" s="20" t="s">
        <v>120</v>
      </c>
    </row>
    <row r="64" spans="1:8" s="11" customFormat="1" ht="28.8" x14ac:dyDescent="0.3">
      <c r="A64" s="12" t="s">
        <v>82</v>
      </c>
      <c r="B64" s="12" t="s">
        <v>83</v>
      </c>
      <c r="C64" s="12"/>
      <c r="D64" s="12"/>
      <c r="E64" s="12"/>
      <c r="F64" s="12"/>
      <c r="G64" s="12"/>
      <c r="H64" s="20" t="s">
        <v>124</v>
      </c>
    </row>
    <row r="65" spans="1:8" s="11" customFormat="1" ht="57.6" x14ac:dyDescent="0.3">
      <c r="A65" s="12" t="s">
        <v>84</v>
      </c>
      <c r="B65" s="12" t="s">
        <v>85</v>
      </c>
      <c r="C65" s="12"/>
      <c r="D65" s="12"/>
      <c r="E65" s="12"/>
      <c r="F65" s="12"/>
      <c r="G65" s="12"/>
      <c r="H65" s="20" t="s">
        <v>123</v>
      </c>
    </row>
    <row r="66" spans="1:8" s="11" customFormat="1" ht="28.8" x14ac:dyDescent="0.3">
      <c r="A66" s="12" t="s">
        <v>86</v>
      </c>
      <c r="B66" s="12" t="s">
        <v>87</v>
      </c>
      <c r="C66" s="12"/>
      <c r="D66" s="12"/>
      <c r="E66" s="12"/>
      <c r="F66" s="12"/>
      <c r="G66" s="12"/>
      <c r="H66" s="20" t="s">
        <v>125</v>
      </c>
    </row>
    <row r="67" spans="1:8" s="11" customFormat="1" ht="28.8" x14ac:dyDescent="0.3">
      <c r="A67" s="12" t="s">
        <v>88</v>
      </c>
      <c r="B67" s="12" t="s">
        <v>89</v>
      </c>
      <c r="C67" s="12"/>
      <c r="D67" s="12"/>
      <c r="E67" s="12"/>
      <c r="F67" s="12"/>
      <c r="G67" s="12"/>
      <c r="H67" s="20" t="s">
        <v>118</v>
      </c>
    </row>
    <row r="68" spans="1:8" s="11" customFormat="1" ht="28.8" x14ac:dyDescent="0.3">
      <c r="A68" s="12" t="s">
        <v>90</v>
      </c>
      <c r="B68" s="12" t="s">
        <v>91</v>
      </c>
      <c r="C68" s="12"/>
      <c r="D68" s="12"/>
      <c r="E68" s="12"/>
      <c r="F68" s="12"/>
      <c r="G68" s="12"/>
      <c r="H68" s="20" t="s">
        <v>126</v>
      </c>
    </row>
    <row r="69" spans="1:8" s="11" customFormat="1" ht="28.8" x14ac:dyDescent="0.3">
      <c r="A69" s="12" t="s">
        <v>92</v>
      </c>
      <c r="B69" s="12" t="s">
        <v>93</v>
      </c>
      <c r="C69" s="12"/>
      <c r="D69" s="12"/>
      <c r="E69" s="12"/>
      <c r="F69" s="12"/>
      <c r="G69" s="12"/>
      <c r="H69" s="20" t="s">
        <v>119</v>
      </c>
    </row>
    <row r="70" spans="1:8" s="11" customFormat="1" x14ac:dyDescent="0.3">
      <c r="E70" s="10" t="s">
        <v>24</v>
      </c>
      <c r="F70" s="10">
        <f>IF((COUNT(C60:C69)&lt;&gt;COUNT(F60:F69)),"", ROUND(SUM(F60:F69),2))</f>
        <v>4000</v>
      </c>
      <c r="G70" s="15" t="str">
        <f>IF((COUNT(C60:C69)&lt;&gt;COUNT(F60:F69)),"Neužpildytos visų objektų kainos", "")</f>
        <v/>
      </c>
    </row>
    <row r="71" spans="1:8" s="11" customFormat="1" x14ac:dyDescent="0.3">
      <c r="C71" s="10" t="s">
        <v>25</v>
      </c>
      <c r="D71" s="14">
        <v>5</v>
      </c>
      <c r="E71" s="10" t="s">
        <v>26</v>
      </c>
      <c r="F71" s="10">
        <f>IF(OR(F70="",D71=""),"", ROUND(PRODUCT(D71,F70)/100,2))</f>
        <v>200</v>
      </c>
      <c r="G71" s="15" t="str">
        <f>IF(D71="", "Nurodykite taikomą PVM dydį", "")</f>
        <v/>
      </c>
    </row>
    <row r="72" spans="1:8" s="11" customFormat="1" ht="28.8" x14ac:dyDescent="0.3">
      <c r="E72" s="10" t="s">
        <v>27</v>
      </c>
      <c r="F72" s="10">
        <f>IF(ISBLANK(F71), "", ROUND(SUM(F70:F71),2))</f>
        <v>4200</v>
      </c>
      <c r="G72" s="15" t="s">
        <v>94</v>
      </c>
    </row>
  </sheetData>
  <mergeCells count="7">
    <mergeCell ref="A16:F16"/>
    <mergeCell ref="A15:F15"/>
    <mergeCell ref="A12:F12"/>
    <mergeCell ref="A18:F18"/>
    <mergeCell ref="A17:F17"/>
    <mergeCell ref="A13:F13"/>
    <mergeCell ref="A14:F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Aušra Baltrušaitė</cp:lastModifiedBy>
  <dcterms:created xsi:type="dcterms:W3CDTF">2023-04-04T12:16:45Z</dcterms:created>
  <dcterms:modified xsi:type="dcterms:W3CDTF">2025-06-08T06:45:51Z</dcterms:modified>
</cp:coreProperties>
</file>